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7" i="1" l="1"/>
  <c r="AE26" i="1"/>
  <c r="AE25" i="1"/>
  <c r="H30" i="1"/>
  <c r="H29" i="1"/>
  <c r="M29" i="1" l="1"/>
  <c r="M30" i="1"/>
  <c r="M31" i="1"/>
  <c r="M32" i="1"/>
  <c r="M33" i="1"/>
  <c r="M34" i="1"/>
  <c r="M35" i="1"/>
  <c r="M36" i="1"/>
  <c r="M37" i="1"/>
  <c r="M38" i="1"/>
  <c r="M39" i="1"/>
  <c r="M28" i="1"/>
  <c r="J28" i="1"/>
  <c r="K26" i="1"/>
  <c r="K25" i="1"/>
  <c r="K27" i="1" s="1"/>
  <c r="H26" i="1"/>
  <c r="H25" i="1"/>
  <c r="H27" i="1" l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<sst xmlns="http://schemas.openxmlformats.org/spreadsheetml/2006/main" count="165" uniqueCount="31">
  <si>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</si>
  <si>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</si>
  <si>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</si>
  <si>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</si>
  <si>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</si>
  <si>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</si>
  <si>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</si>
  <si>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</si>
  <si>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</si>
  <si>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</si>
  <si>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</si>
  <si>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</si>
  <si>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</si>
  <si>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</si>
  <si>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</si>
  <si>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</si>
  <si>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</si>
  <si>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</si>
  <si>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</si>
  <si>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</si>
  <si>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</si>
  <si>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</si>
  <si>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</si>
  <si>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</si>
  <si>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</si>
  <si>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</si>
  <si>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</si>
  <si>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</si>
  <si>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</si>
  <si>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</si>
  <si>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Пр. Ленина 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</si>
</sst>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9"/>
  <sheetViews>
    <sheetView tabSelected="1" workbookViewId="0">
      <selection activeCell="S13" sqref="S13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3530.6</v>
      </c>
      <c r="AH8">
        <v>37.65</v>
      </c>
      <c r="AI8">
        <f>AG8*AH8</f>
        <v>132927.09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7300.46</v>
      </c>
      <c r="H9" s="1" t="s">
        <v>26</v>
      </c>
      <c r="I9" s="1">
        <v>31</v>
      </c>
      <c r="J9" s="1">
        <v>51753.67</v>
      </c>
      <c r="K9" s="1" t="s">
        <v>26</v>
      </c>
      <c r="L9" s="1">
        <v>31</v>
      </c>
      <c r="M9" s="1">
        <v>46030.57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247899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17648.990000000002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12707.628166666662</v>
      </c>
      <c r="AF9" s="1" t="s">
        <v>26</v>
      </c>
      <c r="AG9" s="6">
        <f>AE9+AB9+Y9+V9+M9+J9+G9</f>
        <v>135441.31816666666</v>
      </c>
      <c r="AH9" s="7">
        <v>37.65</v>
      </c>
      <c r="AI9">
        <f>AI8-AH9</f>
        <v>132889.44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5458.02</v>
      </c>
      <c r="H10" s="1" t="s">
        <v>26</v>
      </c>
      <c r="I10" s="1">
        <v>28</v>
      </c>
      <c r="J10" s="1">
        <v>47396.73</v>
      </c>
      <c r="K10" s="1" t="s">
        <v>26</v>
      </c>
      <c r="L10" s="1">
        <v>28</v>
      </c>
      <c r="M10" s="1">
        <v>44182.69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>
        <v>1500</v>
      </c>
      <c r="T10" s="1" t="s">
        <v>27</v>
      </c>
      <c r="U10" s="1">
        <v>28</v>
      </c>
      <c r="V10" s="1">
        <v>30715.01</v>
      </c>
      <c r="W10" s="1" t="s">
        <v>28</v>
      </c>
      <c r="X10" s="1">
        <v>28</v>
      </c>
      <c r="Y10" s="1">
        <v>17660.990000000002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12707.628166666662</v>
      </c>
      <c r="AF10" s="1" t="s">
        <v>26</v>
      </c>
      <c r="AG10" s="6">
        <f t="shared" ref="AG10:AG20" si="0">AE10+AB10+Y10+V10+M10+J10+G10</f>
        <v>158121.06816666666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7469.45</v>
      </c>
      <c r="H11" s="1" t="s">
        <v>26</v>
      </c>
      <c r="I11" s="1">
        <v>31</v>
      </c>
      <c r="J11" s="1">
        <v>67665.81</v>
      </c>
      <c r="K11" s="1" t="s">
        <v>26</v>
      </c>
      <c r="L11" s="1">
        <v>31</v>
      </c>
      <c r="M11" s="1">
        <v>56262.21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17655.490000000002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12707.628166666662</v>
      </c>
      <c r="AF11" s="1" t="s">
        <v>26</v>
      </c>
      <c r="AG11" s="6">
        <f t="shared" si="0"/>
        <v>163347.78816666667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5736.17</v>
      </c>
      <c r="H12" s="1" t="s">
        <v>26</v>
      </c>
      <c r="I12" s="1">
        <v>30</v>
      </c>
      <c r="J12" s="1">
        <v>48449.36</v>
      </c>
      <c r="K12" s="1" t="s">
        <v>26</v>
      </c>
      <c r="L12" s="1">
        <v>30</v>
      </c>
      <c r="M12" s="1">
        <v>48228.45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1200</v>
      </c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16307.41</v>
      </c>
      <c r="Z12" s="1" t="s">
        <v>26</v>
      </c>
      <c r="AA12" s="1">
        <v>30</v>
      </c>
      <c r="AB12" s="1"/>
      <c r="AC12" s="1" t="s">
        <v>28</v>
      </c>
      <c r="AD12" s="1">
        <v>30</v>
      </c>
      <c r="AE12" s="5">
        <v>12707.628166666662</v>
      </c>
      <c r="AF12" s="1" t="s">
        <v>26</v>
      </c>
      <c r="AG12" s="6">
        <f t="shared" si="0"/>
        <v>131429.01816666668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7230.16</v>
      </c>
      <c r="H13" s="1" t="s">
        <v>26</v>
      </c>
      <c r="I13" s="1">
        <v>31</v>
      </c>
      <c r="J13" s="1">
        <v>50433.77</v>
      </c>
      <c r="K13" s="1" t="s">
        <v>26</v>
      </c>
      <c r="L13" s="1">
        <v>31</v>
      </c>
      <c r="M13" s="1">
        <v>39794.57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16316.41</v>
      </c>
      <c r="Z13" s="1" t="s">
        <v>26</v>
      </c>
      <c r="AA13" s="1">
        <v>31</v>
      </c>
      <c r="AB13" s="1">
        <v>1483.2</v>
      </c>
      <c r="AC13" s="1" t="s">
        <v>28</v>
      </c>
      <c r="AD13" s="1">
        <v>31</v>
      </c>
      <c r="AE13" s="5">
        <v>12707.628166666662</v>
      </c>
      <c r="AF13" s="1" t="s">
        <v>26</v>
      </c>
      <c r="AG13" s="6">
        <f t="shared" si="0"/>
        <v>127965.73816666665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6377.96</v>
      </c>
      <c r="H14" s="1" t="s">
        <v>26</v>
      </c>
      <c r="I14" s="1">
        <v>30</v>
      </c>
      <c r="J14" s="1">
        <v>51615.92</v>
      </c>
      <c r="K14" s="1" t="s">
        <v>26</v>
      </c>
      <c r="L14" s="1">
        <v>30</v>
      </c>
      <c r="M14" s="1">
        <v>50936.06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734.16</v>
      </c>
      <c r="W14" s="1" t="s">
        <v>28</v>
      </c>
      <c r="X14" s="1">
        <v>30</v>
      </c>
      <c r="Y14" s="1">
        <v>16312.31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12707.628166666662</v>
      </c>
      <c r="AF14" s="1" t="s">
        <v>26</v>
      </c>
      <c r="AG14" s="6">
        <f t="shared" si="0"/>
        <v>138684.03816666667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6990.5</v>
      </c>
      <c r="H15" s="1" t="s">
        <v>26</v>
      </c>
      <c r="I15" s="1">
        <v>31</v>
      </c>
      <c r="J15" s="1">
        <v>48704.28</v>
      </c>
      <c r="K15" s="1" t="s">
        <v>26</v>
      </c>
      <c r="L15" s="1">
        <v>31</v>
      </c>
      <c r="M15" s="1">
        <v>41332.54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19243.64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12707.628166666662</v>
      </c>
      <c r="AF15" s="1" t="s">
        <v>26</v>
      </c>
      <c r="AG15" s="6">
        <f t="shared" si="0"/>
        <v>128978.58816666665</v>
      </c>
      <c r="AH15">
        <f>41.23*AG8</f>
        <v>145566.63799999998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7465.28</v>
      </c>
      <c r="H16" s="1" t="s">
        <v>26</v>
      </c>
      <c r="I16" s="1">
        <v>31</v>
      </c>
      <c r="J16" s="1">
        <v>49645.5</v>
      </c>
      <c r="K16" s="1" t="s">
        <v>26</v>
      </c>
      <c r="L16" s="1">
        <v>31</v>
      </c>
      <c r="M16" s="1">
        <v>43273.56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19243.64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12707.628166666662</v>
      </c>
      <c r="AF16" s="1" t="s">
        <v>26</v>
      </c>
      <c r="AG16" s="6">
        <f t="shared" si="0"/>
        <v>132335.60816666667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6596.15</v>
      </c>
      <c r="H17" s="1" t="s">
        <v>26</v>
      </c>
      <c r="I17" s="1">
        <v>30</v>
      </c>
      <c r="J17" s="1">
        <v>52953.22</v>
      </c>
      <c r="K17" s="1" t="s">
        <v>26</v>
      </c>
      <c r="L17" s="1">
        <v>30</v>
      </c>
      <c r="M17" s="1">
        <v>50059.09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19243.64</v>
      </c>
      <c r="Z17" s="1" t="s">
        <v>26</v>
      </c>
      <c r="AA17" s="1">
        <v>30</v>
      </c>
      <c r="AB17" s="1">
        <v>1587.2</v>
      </c>
      <c r="AC17" s="1" t="s">
        <v>28</v>
      </c>
      <c r="AD17" s="1">
        <v>30</v>
      </c>
      <c r="AE17" s="5">
        <v>12707.628166666662</v>
      </c>
      <c r="AF17" s="1" t="s">
        <v>26</v>
      </c>
      <c r="AG17" s="6">
        <f t="shared" si="0"/>
        <v>143146.92816666665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6695.14</v>
      </c>
      <c r="H18" s="1" t="s">
        <v>26</v>
      </c>
      <c r="I18" s="1">
        <v>31</v>
      </c>
      <c r="J18" s="1">
        <v>53860.78</v>
      </c>
      <c r="K18" s="1" t="s">
        <v>26</v>
      </c>
      <c r="L18" s="1">
        <v>31</v>
      </c>
      <c r="M18" s="1">
        <v>40644.71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19243.64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12707.628166666662</v>
      </c>
      <c r="AF18" s="1" t="s">
        <v>26</v>
      </c>
      <c r="AG18" s="6">
        <f t="shared" si="0"/>
        <v>133151.89816666668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7184.56</v>
      </c>
      <c r="H19" s="1" t="s">
        <v>26</v>
      </c>
      <c r="I19" s="1">
        <v>30</v>
      </c>
      <c r="J19" s="1">
        <v>50785.87</v>
      </c>
      <c r="K19" s="1" t="s">
        <v>26</v>
      </c>
      <c r="L19" s="1">
        <v>30</v>
      </c>
      <c r="M19" s="1">
        <v>37213.31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19243.64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12707.628166666662</v>
      </c>
      <c r="AF19" s="1" t="s">
        <v>26</v>
      </c>
      <c r="AG19" s="6">
        <f t="shared" si="0"/>
        <v>127135.00816666667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6970.36</v>
      </c>
      <c r="H20" s="1" t="s">
        <v>26</v>
      </c>
      <c r="I20" s="1">
        <v>31</v>
      </c>
      <c r="J20" s="1">
        <v>62033</v>
      </c>
      <c r="K20" s="1" t="s">
        <v>26</v>
      </c>
      <c r="L20" s="1">
        <v>31</v>
      </c>
      <c r="M20" s="1">
        <v>50270.74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19243.64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12707.628166666662</v>
      </c>
      <c r="AF20" s="1" t="s">
        <v>26</v>
      </c>
      <c r="AG20" s="6">
        <f t="shared" si="0"/>
        <v>151225.36816666665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1670962.368</v>
      </c>
    </row>
    <row r="25" spans="2:33" x14ac:dyDescent="0.25">
      <c r="H25" s="8">
        <f>G9+G10+G11+G12+G13+G14+J9+J10+J11+J12+J13+J14+M9+M10+M11+M12+M13+M14+V9+V10+V11+V12+V13+V14+Y9+Y10+Y11+Y12+Y13+Y14+AB9+AB10+AB11+AB12+AB13+AB14</f>
        <v>778743.20000000007</v>
      </c>
      <c r="K25">
        <f>G15+G16+G17+G18+G19+G20+J15+J16+J17+J18+J19+J20+M15+M16+M17+M18+M19+M20+Y15+Y16+Y17+Y18+Y19+Y20+AB15+AB16+AB17+AB18+AB19+AB20</f>
        <v>739727.62999999989</v>
      </c>
      <c r="AE25">
        <f>37.65*AG8*6</f>
        <v>797562.54</v>
      </c>
      <c r="AG25" s="9">
        <f>AG24/AG8/12</f>
        <v>39.440000000000005</v>
      </c>
    </row>
    <row r="26" spans="2:33" x14ac:dyDescent="0.25">
      <c r="H26">
        <f>37.65*AG8*6</f>
        <v>797562.54</v>
      </c>
      <c r="K26">
        <f>41.23*AG8*6</f>
        <v>873399.82799999986</v>
      </c>
      <c r="AE26">
        <f>41.23*AG8*6</f>
        <v>873399.82799999986</v>
      </c>
    </row>
    <row r="27" spans="2:33" x14ac:dyDescent="0.25">
      <c r="H27" s="8">
        <f>H26-H25</f>
        <v>18819.339999999967</v>
      </c>
      <c r="K27">
        <f>K26-K25</f>
        <v>133672.19799999997</v>
      </c>
      <c r="AE27">
        <f>AE25+AE26</f>
        <v>1670962.3679999998</v>
      </c>
    </row>
    <row r="28" spans="2:33" x14ac:dyDescent="0.25">
      <c r="J28">
        <f>56698.22/12</f>
        <v>4724.8516666666665</v>
      </c>
      <c r="K28" s="1">
        <v>51753.67</v>
      </c>
      <c r="M28">
        <f>K28-4724.85</f>
        <v>47028.82</v>
      </c>
    </row>
    <row r="29" spans="2:33" x14ac:dyDescent="0.25">
      <c r="H29" s="8">
        <f>H27+K27</f>
        <v>152491.53799999994</v>
      </c>
      <c r="K29" s="1">
        <v>47396.73</v>
      </c>
      <c r="M29">
        <f t="shared" ref="M29:M39" si="1">K29-4724.85</f>
        <v>42671.880000000005</v>
      </c>
    </row>
    <row r="30" spans="2:33" x14ac:dyDescent="0.25">
      <c r="H30">
        <f>H29/12</f>
        <v>12707.628166666662</v>
      </c>
      <c r="K30" s="1">
        <v>67665.81</v>
      </c>
      <c r="M30">
        <f t="shared" si="1"/>
        <v>62940.959999999999</v>
      </c>
    </row>
    <row r="31" spans="2:33" x14ac:dyDescent="0.25">
      <c r="K31" s="1">
        <v>48449.36</v>
      </c>
      <c r="M31">
        <f t="shared" si="1"/>
        <v>43724.51</v>
      </c>
    </row>
    <row r="32" spans="2:33" x14ac:dyDescent="0.25">
      <c r="K32" s="1">
        <v>50433.77</v>
      </c>
      <c r="M32">
        <f t="shared" si="1"/>
        <v>45708.92</v>
      </c>
    </row>
    <row r="33" spans="11:13" x14ac:dyDescent="0.25">
      <c r="K33" s="1">
        <v>51615.92</v>
      </c>
      <c r="M33">
        <f t="shared" si="1"/>
        <v>46891.07</v>
      </c>
    </row>
    <row r="34" spans="11:13" x14ac:dyDescent="0.25">
      <c r="K34" s="1">
        <v>48704.28</v>
      </c>
      <c r="M34">
        <f t="shared" si="1"/>
        <v>43979.43</v>
      </c>
    </row>
    <row r="35" spans="11:13" x14ac:dyDescent="0.25">
      <c r="K35" s="1">
        <v>49645.5</v>
      </c>
      <c r="M35">
        <f t="shared" si="1"/>
        <v>44920.65</v>
      </c>
    </row>
    <row r="36" spans="11:13" x14ac:dyDescent="0.25">
      <c r="K36" s="1">
        <v>52953.22</v>
      </c>
      <c r="M36">
        <f t="shared" si="1"/>
        <v>48228.37</v>
      </c>
    </row>
    <row r="37" spans="11:13" x14ac:dyDescent="0.25">
      <c r="K37" s="1">
        <v>53860.78</v>
      </c>
      <c r="M37">
        <f t="shared" si="1"/>
        <v>49135.93</v>
      </c>
    </row>
    <row r="38" spans="11:13" x14ac:dyDescent="0.25">
      <c r="K38" s="1">
        <v>50785.87</v>
      </c>
      <c r="M38">
        <f t="shared" si="1"/>
        <v>46061.020000000004</v>
      </c>
    </row>
    <row r="39" spans="11:13" x14ac:dyDescent="0.25">
      <c r="K39" s="1">
        <v>62033</v>
      </c>
      <c r="M39">
        <f t="shared" si="1"/>
        <v>57308.15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2026-03-02T11:32:35Z</dcterms:modified>
</cp:coreProperties>
</file>